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48\uxarkac grutyunner\2026\"/>
    </mc:Choice>
  </mc:AlternateContent>
  <xr:revisionPtr revIDLastSave="0" documentId="13_ncr:1_{7BC7CE40-7EBD-4AE8-B2F8-8B077618B00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<sst xmlns="http://schemas.openxmlformats.org/spreadsheetml/2006/main" count="44" uniqueCount="41">
  <si>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</si>
  <si>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</si>
  <si>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</si>
  <si>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</si>
  <si>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</si>
  <si>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</si>
  <si>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</si>
  <si>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</si>
  <si>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</si>
  <si>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</si>
  <si>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</si>
  <si>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</si>
  <si>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</si>
  <si>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</si>
  <si>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</si>
  <si>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</si>
  <si>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</si>
  <si>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</si>
  <si>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</si>
  <si>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</si>
  <si>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</si>
  <si>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</si>
  <si>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</si>
  <si>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</si>
  <si>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</si>
  <si>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</si>
  <si>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</si>
  <si>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</si>
  <si>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</si>
  <si>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</si>
  <si>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</si>
  <si>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</si>
  <si>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</si>
  <si>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</si>
  <si>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</si>
  <si>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</si>
  <si>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</si>
  <si>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</si>
  <si>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</si>
  <si>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</si>
  <si>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§Երևանի Մ.Գալշոյանի անվան հ. 148 ավագ դպրոց¦ ՊՈԱԿ
Կազմակերպության անվանումը                        Պարտադիր լրացվող դաշտ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</si>
</sst>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23" workbookViewId="0">
      <selection activeCell="H7" sqref="H7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26" t="s">
        <v>37</v>
      </c>
      <c r="C3" s="26"/>
      <c r="D3" s="26"/>
    </row>
    <row r="4" spans="1:169" ht="17.25" x14ac:dyDescent="0.3">
      <c r="E4" s="3"/>
    </row>
    <row r="5" spans="1:169" s="4" customFormat="1" ht="81" customHeight="1" x14ac:dyDescent="0.2">
      <c r="A5" s="4" t="s">
        <v>0</v>
      </c>
      <c r="B5" s="4" t="s">
        <v>1</v>
      </c>
      <c r="C5" s="23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38</v>
      </c>
      <c r="C6" s="24">
        <f t="shared" ref="C6:C21" si="0">SUM(D6:D6)</f>
        <v>175099.59999999998</v>
      </c>
      <c r="D6" s="22">
        <f>SUM(D7:D10)</f>
        <v>175099.59999999998</v>
      </c>
    </row>
    <row r="7" spans="1:169" ht="18.399999999999999" customHeight="1" x14ac:dyDescent="0.2">
      <c r="A7" s="8"/>
      <c r="B7" s="9" t="s">
        <v>4</v>
      </c>
      <c r="C7" s="24">
        <f t="shared" si="0"/>
        <v>174974.3</v>
      </c>
      <c r="D7" s="22">
        <v>174974.3</v>
      </c>
    </row>
    <row r="8" spans="1:169" ht="18.399999999999999" customHeight="1" x14ac:dyDescent="0.2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 x14ac:dyDescent="0.2">
      <c r="A9" s="8"/>
      <c r="B9" s="9" t="s">
        <v>6</v>
      </c>
      <c r="C9" s="24">
        <f t="shared" si="0"/>
        <v>0</v>
      </c>
      <c r="D9" s="22">
        <v>0</v>
      </c>
    </row>
    <row r="10" spans="1:169" ht="18.399999999999999" customHeight="1" x14ac:dyDescent="0.2">
      <c r="A10" s="8"/>
      <c r="B10" s="9" t="s">
        <v>7</v>
      </c>
      <c r="C10" s="24">
        <f t="shared" si="0"/>
        <v>125.3</v>
      </c>
      <c r="D10" s="22">
        <v>125.3</v>
      </c>
    </row>
    <row r="11" spans="1:169" ht="53.1" customHeight="1" x14ac:dyDescent="0.2">
      <c r="A11" s="5" t="s">
        <v>8</v>
      </c>
      <c r="B11" s="6" t="s">
        <v>39</v>
      </c>
      <c r="C11" s="24">
        <f t="shared" si="0"/>
        <v>164715.5</v>
      </c>
      <c r="D11" s="22">
        <v>164715.5</v>
      </c>
    </row>
    <row r="12" spans="1:169" ht="68.099999999999994" customHeight="1" x14ac:dyDescent="0.2">
      <c r="A12" s="5">
        <v>1</v>
      </c>
      <c r="B12" s="10" t="s">
        <v>9</v>
      </c>
      <c r="C12" s="24">
        <f t="shared" si="0"/>
        <v>54</v>
      </c>
      <c r="D12" s="22">
        <f>D15+D14</f>
        <v>54</v>
      </c>
    </row>
    <row r="13" spans="1:169" s="13" customFormat="1" x14ac:dyDescent="0.2">
      <c r="A13" s="11"/>
      <c r="B13" s="12" t="s">
        <v>10</v>
      </c>
      <c r="C13" s="24">
        <f t="shared" si="0"/>
        <v>0</v>
      </c>
      <c r="D13" s="22"/>
    </row>
    <row r="14" spans="1:169" ht="33.4" customHeight="1" x14ac:dyDescent="0.2">
      <c r="A14" s="14" t="s">
        <v>11</v>
      </c>
      <c r="B14" s="15" t="s">
        <v>12</v>
      </c>
      <c r="C14" s="24">
        <f t="shared" si="0"/>
        <v>54</v>
      </c>
      <c r="D14" s="22">
        <v>54</v>
      </c>
    </row>
    <row r="15" spans="1:169" ht="34.700000000000003" customHeight="1" x14ac:dyDescent="0.2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 x14ac:dyDescent="0.2">
      <c r="A16" s="5">
        <v>2</v>
      </c>
      <c r="B16" s="10" t="s">
        <v>15</v>
      </c>
      <c r="C16" s="24">
        <f t="shared" si="0"/>
        <v>6</v>
      </c>
      <c r="D16" s="22">
        <f>SUM(D18:D20)</f>
        <v>6</v>
      </c>
    </row>
    <row r="17" spans="1:4" s="13" customFormat="1" x14ac:dyDescent="0.2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">
      <c r="A18" s="14" t="s">
        <v>16</v>
      </c>
      <c r="B18" s="16" t="s">
        <v>17</v>
      </c>
      <c r="C18" s="24">
        <f t="shared" si="0"/>
        <v>4</v>
      </c>
      <c r="D18" s="22">
        <v>4</v>
      </c>
    </row>
    <row r="19" spans="1:4" ht="54.95" customHeight="1" x14ac:dyDescent="0.2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5" customHeight="1" x14ac:dyDescent="0.2">
      <c r="A20" s="14" t="s">
        <v>20</v>
      </c>
      <c r="B20" s="16" t="s">
        <v>21</v>
      </c>
      <c r="C20" s="24">
        <f t="shared" si="0"/>
        <v>2</v>
      </c>
      <c r="D20" s="22">
        <v>2</v>
      </c>
    </row>
    <row r="21" spans="1:4" ht="50.45" customHeight="1" x14ac:dyDescent="0.2">
      <c r="A21" s="5">
        <v>3</v>
      </c>
      <c r="B21" s="10" t="s">
        <v>22</v>
      </c>
      <c r="C21" s="24">
        <f t="shared" si="0"/>
        <v>244.4</v>
      </c>
      <c r="D21" s="22">
        <v>244.4</v>
      </c>
    </row>
    <row r="22" spans="1:4" ht="50.45" customHeight="1" x14ac:dyDescent="0.2">
      <c r="A22" s="5">
        <v>4</v>
      </c>
      <c r="B22" s="10" t="s">
        <v>31</v>
      </c>
      <c r="C22" s="24">
        <f t="shared" ref="C22:C23" si="1">SUM(D22:D22)</f>
        <v>13716</v>
      </c>
      <c r="D22" s="22">
        <v>13716</v>
      </c>
    </row>
    <row r="23" spans="1:4" ht="50.45" customHeight="1" x14ac:dyDescent="0.2">
      <c r="A23" s="5">
        <v>5</v>
      </c>
      <c r="B23" s="10" t="s">
        <v>32</v>
      </c>
      <c r="C23" s="24">
        <f t="shared" si="1"/>
        <v>11645.9</v>
      </c>
      <c r="D23" s="22">
        <v>11645.9</v>
      </c>
    </row>
    <row r="24" spans="1:4" ht="32.85" customHeight="1" x14ac:dyDescent="0.2">
      <c r="A24" s="5">
        <v>6</v>
      </c>
      <c r="B24" s="10" t="s">
        <v>23</v>
      </c>
      <c r="C24" s="24">
        <f t="shared" ref="C24:C32" si="2">SUM(D24:D24)</f>
        <v>5197.1000000000004</v>
      </c>
      <c r="D24" s="22">
        <f>D25+D26+D27+D28</f>
        <v>5197.1000000000004</v>
      </c>
    </row>
    <row r="25" spans="1:4" s="13" customFormat="1" x14ac:dyDescent="0.2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 x14ac:dyDescent="0.2">
      <c r="A26" s="14" t="s">
        <v>33</v>
      </c>
      <c r="B26" s="16" t="s">
        <v>24</v>
      </c>
      <c r="C26" s="24">
        <f t="shared" si="2"/>
        <v>5197.1000000000004</v>
      </c>
      <c r="D26" s="22">
        <v>5197.1000000000004</v>
      </c>
    </row>
    <row r="27" spans="1:4" ht="18.95" customHeight="1" x14ac:dyDescent="0.2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399999999999999" customHeight="1" x14ac:dyDescent="0.2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 x14ac:dyDescent="0.2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4" s="13" customFormat="1" x14ac:dyDescent="0.2">
      <c r="A30" s="17"/>
      <c r="B30" s="12" t="s">
        <v>10</v>
      </c>
      <c r="C30" s="24">
        <f t="shared" si="2"/>
        <v>0</v>
      </c>
      <c r="D30" s="22"/>
    </row>
    <row r="31" spans="1:4" ht="34.15" customHeight="1" x14ac:dyDescent="0.2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15" customHeight="1" x14ac:dyDescent="0.2">
      <c r="A32" s="14" t="s">
        <v>36</v>
      </c>
      <c r="B32" s="16" t="s">
        <v>29</v>
      </c>
      <c r="C32" s="24">
        <f t="shared" si="2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Shushan Amirkhanyan</cp:lastModifiedBy>
  <cp:lastPrinted>2023-01-13T08:02:00Z</cp:lastPrinted>
  <dcterms:created xsi:type="dcterms:W3CDTF">2018-07-20T13:50:31Z</dcterms:created>
  <dcterms:modified xsi:type="dcterms:W3CDTF">2026-03-17T11:17:30Z</dcterms:modified>
</cp:coreProperties>
</file>